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5" windowWidth="19065" windowHeight="12240"/>
  </bookViews>
  <sheets>
    <sheet name="Лист1" sheetId="1" r:id="rId1"/>
    <sheet name="Лист2" sheetId="2" r:id="rId2"/>
  </sheets>
  <definedNames>
    <definedName name="_xlnm._FilterDatabase" localSheetId="0" hidden="1">Лист1!$A$5:$AI$11</definedName>
    <definedName name="_xlnm.Print_Titles" localSheetId="0">Лист1!$4:$5</definedName>
    <definedName name="_xlnm.Print_Area" localSheetId="0">Лист1!$A$1:$AI$27</definedName>
  </definedNames>
  <calcPr calcId="145621"/>
</workbook>
</file>

<file path=xl/calcChain.xml><?xml version="1.0" encoding="utf-8"?>
<calcChain xmlns="http://schemas.openxmlformats.org/spreadsheetml/2006/main">
  <c r="Z12" i="1" l="1"/>
  <c r="AB11" i="1"/>
  <c r="AD11" i="1" s="1"/>
  <c r="AC11" i="1" s="1"/>
  <c r="AB10" i="1"/>
  <c r="AD10" i="1" s="1"/>
  <c r="AC10" i="1" s="1"/>
  <c r="AB9" i="1"/>
  <c r="AD9" i="1" s="1"/>
  <c r="AC9" i="1" s="1"/>
  <c r="AB8" i="1"/>
  <c r="AD8" i="1" s="1"/>
  <c r="AC8" i="1" s="1"/>
  <c r="AB7" i="1"/>
  <c r="AD7" i="1" s="1"/>
  <c r="AC7" i="1" s="1"/>
  <c r="AB6" i="1"/>
  <c r="AD6" i="1" s="1"/>
  <c r="AC6" i="1" s="1"/>
  <c r="AC12" i="1" s="1"/>
  <c r="AD12" i="1" l="1"/>
</calcChain>
</file>

<file path=xl/sharedStrings.xml><?xml version="1.0" encoding="utf-8"?>
<sst xmlns="http://schemas.openxmlformats.org/spreadsheetml/2006/main" count="160" uniqueCount="69">
  <si>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</si>
  <si>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</si>
  <si>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</si>
  <si>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</si>
  <si>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</si>
  <si>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</si>
  <si>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</si>
  <si>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</si>
  <si>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</si>
  <si>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</si>
  <si>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Масса,кг</t>
  </si>
  <si>
    <t>Способ управления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</si>
  <si>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</si>
  <si>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</si>
  <si>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</si>
  <si>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</si>
  <si>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</si>
  <si>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</si>
  <si>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</si>
  <si>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</si>
  <si>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</si>
  <si>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</si>
  <si>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</si>
  <si>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Объект проектирования</t>
  </si>
  <si>
    <t>Завод-изготовитель</t>
  </si>
  <si>
    <t>Примечание</t>
  </si>
  <si>
    <t>Разработчик РД</t>
  </si>
  <si>
    <t>№ п/п</t>
  </si>
  <si>
    <t>Цена за ед., без НДС, руб.</t>
  </si>
  <si>
    <t>Сумма без НДС, руб.</t>
  </si>
  <si>
    <t>Сумма с НДС, руб.</t>
  </si>
  <si>
    <t>Тип электропривода</t>
  </si>
  <si>
    <t>Kv,м3/ч(для регулиру-ющих клапанов)</t>
  </si>
  <si>
    <t>Срок поставки</t>
  </si>
  <si>
    <t>-</t>
  </si>
  <si>
    <t>угл</t>
  </si>
  <si>
    <t>III</t>
  </si>
  <si>
    <t>Машинное отделение (деаэраторная, этажерка электроустройств).</t>
  </si>
  <si>
    <t>БКП 1/2</t>
  </si>
  <si>
    <t>1,6</t>
  </si>
  <si>
    <t>Привод ручной</t>
  </si>
  <si>
    <t>Под приварку</t>
  </si>
  <si>
    <t>2.ИСУП.5991685</t>
  </si>
  <si>
    <t>4SU91S13</t>
  </si>
  <si>
    <t>Кран шаровой</t>
  </si>
  <si>
    <t>150</t>
  </si>
  <si>
    <t>Масло</t>
  </si>
  <si>
    <t>R4.00293.1.0.12 изм. 1</t>
  </si>
  <si>
    <t>R4.00293.2.0.12изм.1</t>
  </si>
  <si>
    <t>2.ИСУП.5991686</t>
  </si>
  <si>
    <t>4SU91S53</t>
  </si>
  <si>
    <t>2.ИСУП.5991687</t>
  </si>
  <si>
    <t>4SU91S33</t>
  </si>
  <si>
    <t>2.ИСУП.5991688</t>
  </si>
  <si>
    <t>4SU91S23</t>
  </si>
  <si>
    <t>2.ИСУП.5991689</t>
  </si>
  <si>
    <t>4SU91S63</t>
  </si>
  <si>
    <t>2.ИСУП.5991690</t>
  </si>
  <si>
    <t>4SU91S43</t>
  </si>
  <si>
    <t xml:space="preserve">Приложение № 1 к договору №______________от ___________ </t>
  </si>
  <si>
    <t>Примечание: 1. Фланцевая и межфланцевая арматура поставляется комплектно с ответными фланцами, крепежом и прокладками
                    2. По техническим характеристикам трубопроводной арматуры допускается процентное отклонение от требуемого значения массы  на ±10% и процентное отклонение от требуемого значения мощности встроенного электропривода арматуры на -10%.</t>
  </si>
  <si>
    <t>От Покупателя</t>
  </si>
  <si>
    <t>От Поставщика</t>
  </si>
  <si>
    <t>Спецификация. Поставка кранов шаровых DN 32 для сооружения энергоблока № 4 Ростовской АЭС.</t>
  </si>
  <si>
    <t>По типу ИУСЮ.491816.054-00</t>
  </si>
  <si>
    <t>По типу ИУСЮ.491816.052-92ТУ</t>
  </si>
  <si>
    <t>Соответствует ОТТ 1.3.3.99.0141-2012 изм.2</t>
  </si>
  <si>
    <t>Материалы</t>
  </si>
  <si>
    <t>R4.00293.3.2.16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</si>
</sst>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dd/mm/yy;@"/>
  </numFmts>
  <fonts count="26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6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23" fillId="0" borderId="0"/>
    <xf numFmtId="0" fontId="1" fillId="0" borderId="0"/>
    <xf numFmtId="0" fontId="16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9" fillId="0" borderId="9" applyNumberFormat="0" applyFill="0" applyAlignment="0" applyProtection="0"/>
    <xf numFmtId="0" fontId="3" fillId="0" borderId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</cellStyleXfs>
  <cellXfs count="45">
    <xf numFmtId="0" fontId="0" fillId="0" borderId="0" xfId="0"/>
    <xf numFmtId="0" fontId="2" fillId="0" borderId="10" xfId="0" applyFont="1" applyFill="1" applyBorder="1" applyAlignment="1">
      <alignment horizontal="center" vertical="center" textRotation="90" wrapText="1"/>
    </xf>
    <xf numFmtId="49" fontId="2" fillId="0" borderId="10" xfId="0" applyNumberFormat="1" applyFont="1" applyFill="1" applyBorder="1" applyAlignment="1">
      <alignment horizontal="center" vertical="center" textRotation="90" wrapText="1"/>
    </xf>
    <xf numFmtId="0" fontId="2" fillId="0" borderId="10" xfId="37" applyFont="1" applyFill="1" applyBorder="1" applyAlignment="1">
      <alignment horizontal="center" vertical="center" textRotation="90" wrapText="1"/>
    </xf>
    <xf numFmtId="0" fontId="2" fillId="0" borderId="11" xfId="0" applyFont="1" applyFill="1" applyBorder="1" applyAlignment="1">
      <alignment horizontal="center" vertical="center" textRotation="90" wrapText="1"/>
    </xf>
    <xf numFmtId="0" fontId="2" fillId="0" borderId="12" xfId="0" applyFont="1" applyFill="1" applyBorder="1" applyAlignment="1">
      <alignment horizontal="center" vertical="center" textRotation="90" wrapText="1"/>
    </xf>
    <xf numFmtId="49" fontId="2" fillId="0" borderId="10" xfId="38" applyNumberFormat="1" applyFont="1" applyFill="1" applyBorder="1" applyAlignment="1">
      <alignment horizontal="center" vertical="center" textRotation="90" wrapText="1"/>
    </xf>
    <xf numFmtId="164" fontId="22" fillId="0" borderId="10" xfId="0" applyNumberFormat="1" applyFont="1" applyFill="1" applyBorder="1" applyAlignment="1">
      <alignment horizontal="center" vertical="center" textRotation="90" wrapText="1"/>
    </xf>
    <xf numFmtId="0" fontId="2" fillId="0" borderId="13" xfId="0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2" fontId="2" fillId="0" borderId="10" xfId="0" applyNumberFormat="1" applyFont="1" applyFill="1" applyBorder="1" applyAlignment="1">
      <alignment horizontal="center" vertical="center" textRotation="90" wrapText="1"/>
    </xf>
    <xf numFmtId="0" fontId="2" fillId="0" borderId="10" xfId="0" applyNumberFormat="1" applyFont="1" applyFill="1" applyBorder="1" applyAlignment="1">
      <alignment horizontal="center" vertical="center" textRotation="90" wrapText="1"/>
    </xf>
    <xf numFmtId="0" fontId="1" fillId="0" borderId="0" xfId="0" applyNumberFormat="1" applyFont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/>
    </xf>
    <xf numFmtId="43" fontId="1" fillId="24" borderId="10" xfId="0" applyNumberFormat="1" applyFont="1" applyFill="1" applyBorder="1" applyAlignment="1">
      <alignment horizontal="center" vertical="center" wrapText="1"/>
    </xf>
    <xf numFmtId="43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Alignment="1">
      <alignment horizontal="left" vertical="center" wrapText="1"/>
    </xf>
    <xf numFmtId="2" fontId="1" fillId="0" borderId="0" xfId="0" applyNumberFormat="1" applyFont="1" applyAlignment="1">
      <alignment horizontal="left" vertical="center" wrapText="1"/>
    </xf>
    <xf numFmtId="0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Fill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49" fontId="1" fillId="0" borderId="14" xfId="0" applyNumberFormat="1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49" fontId="0" fillId="0" borderId="10" xfId="0" applyNumberFormat="1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0" xfId="0" applyNumberFormat="1" applyFont="1" applyBorder="1" applyAlignment="1">
      <alignment horizontal="center" vertical="center" wrapText="1"/>
    </xf>
    <xf numFmtId="14" fontId="1" fillId="0" borderId="10" xfId="0" applyNumberFormat="1" applyFont="1" applyBorder="1" applyAlignment="1">
      <alignment horizontal="center" vertical="center" wrapText="1"/>
    </xf>
    <xf numFmtId="0" fontId="24" fillId="0" borderId="0" xfId="0" applyFont="1" applyAlignment="1">
      <alignment horizontal="left" vertical="center"/>
    </xf>
    <xf numFmtId="49" fontId="0" fillId="0" borderId="0" xfId="0" applyNumberFormat="1" applyFont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9" fontId="25" fillId="0" borderId="0" xfId="0" applyNumberFormat="1" applyFont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Атоммашэкспорт" xfId="37"/>
    <cellStyle name="Обычный_СПЛАВ" xfId="38"/>
    <cellStyle name="Плохой" xfId="39" builtinId="27" customBuiltin="1"/>
    <cellStyle name="Пояснение" xfId="40" builtinId="53" customBuiltin="1"/>
    <cellStyle name="Примечание" xfId="41" builtinId="10" customBuiltin="1"/>
    <cellStyle name="Связанная ячейка" xfId="42" builtinId="24" customBuiltin="1"/>
    <cellStyle name="Стиль 1" xfId="43"/>
    <cellStyle name="Текст предупреждения" xfId="44" builtinId="11" customBuiltin="1"/>
    <cellStyle name="Хороший" xfId="4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5"/>
  <sheetViews>
    <sheetView tabSelected="1" view="pageBreakPreview" zoomScale="70" zoomScaleNormal="100" zoomScaleSheetLayoutView="70" workbookViewId="0">
      <selection activeCell="S7" sqref="S7"/>
    </sheetView>
  </sheetViews>
  <sheetFormatPr defaultRowHeight="12.75" x14ac:dyDescent="0.2"/>
  <cols>
    <col min="1" max="1" width="4.7109375" style="10" customWidth="1"/>
    <col min="2" max="2" width="8.7109375" style="11" customWidth="1"/>
    <col min="3" max="3" width="11" style="11" customWidth="1"/>
    <col min="4" max="4" width="21.140625" style="11" customWidth="1"/>
    <col min="5" max="5" width="15.140625" style="11" customWidth="1"/>
    <col min="6" max="6" width="6.42578125" style="10" customWidth="1"/>
    <col min="7" max="7" width="11.42578125" style="10" customWidth="1"/>
    <col min="8" max="8" width="5.140625" style="10" customWidth="1"/>
    <col min="9" max="9" width="7.42578125" style="10" customWidth="1"/>
    <col min="10" max="10" width="7.28515625" style="11" customWidth="1"/>
    <col min="11" max="11" width="16.7109375" style="10" customWidth="1"/>
    <col min="12" max="12" width="8.140625" style="10" customWidth="1"/>
    <col min="13" max="13" width="9.5703125" style="12" customWidth="1"/>
    <col min="14" max="14" width="11.5703125" style="10" customWidth="1"/>
    <col min="15" max="15" width="12.5703125" style="10" customWidth="1"/>
    <col min="16" max="16" width="7.28515625" style="10" customWidth="1"/>
    <col min="17" max="17" width="7.7109375" style="10" customWidth="1"/>
    <col min="18" max="18" width="23.42578125" style="10" customWidth="1"/>
    <col min="19" max="19" width="14.140625" style="10" customWidth="1"/>
    <col min="20" max="20" width="16.42578125" style="10" customWidth="1"/>
    <col min="21" max="21" width="12.140625" style="10" customWidth="1"/>
    <col min="22" max="22" width="6.7109375" style="10" customWidth="1"/>
    <col min="23" max="23" width="20.5703125" style="10" customWidth="1"/>
    <col min="24" max="24" width="5.7109375" style="10" customWidth="1"/>
    <col min="25" max="25" width="6.140625" style="10" customWidth="1"/>
    <col min="26" max="26" width="4.85546875" style="10" customWidth="1"/>
    <col min="27" max="31" width="11.5703125" style="12" customWidth="1"/>
    <col min="32" max="32" width="16.28515625" style="12" customWidth="1"/>
    <col min="33" max="33" width="26.5703125" style="10" customWidth="1"/>
    <col min="34" max="34" width="15.5703125" style="15" customWidth="1"/>
    <col min="35" max="35" width="12.85546875" style="10" customWidth="1"/>
    <col min="36" max="16384" width="9.140625" style="19"/>
  </cols>
  <sheetData>
    <row r="1" spans="1:35" x14ac:dyDescent="0.2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</row>
    <row r="2" spans="1:35" s="24" customFormat="1" ht="18" x14ac:dyDescent="0.2">
      <c r="B2" s="39" t="s">
        <v>63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AD2" s="39" t="s">
        <v>59</v>
      </c>
      <c r="AE2" s="39"/>
      <c r="AF2" s="39"/>
      <c r="AG2" s="39"/>
      <c r="AH2" s="39"/>
    </row>
    <row r="3" spans="1:35" x14ac:dyDescent="0.2">
      <c r="A3" s="19"/>
      <c r="B3" s="20"/>
      <c r="C3" s="19"/>
      <c r="D3" s="19"/>
      <c r="E3" s="19"/>
      <c r="F3" s="19"/>
      <c r="G3" s="19"/>
      <c r="H3" s="19"/>
      <c r="I3" s="19"/>
      <c r="J3" s="20"/>
      <c r="K3" s="19"/>
      <c r="L3" s="19"/>
      <c r="M3" s="21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22"/>
      <c r="AH3" s="20"/>
      <c r="AI3" s="19"/>
    </row>
    <row r="4" spans="1:35" ht="135" customHeight="1" x14ac:dyDescent="0.2">
      <c r="A4" s="1" t="s">
        <v>27</v>
      </c>
      <c r="B4" s="2" t="s">
        <v>0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2" t="s">
        <v>6</v>
      </c>
      <c r="I4" s="2" t="s">
        <v>7</v>
      </c>
      <c r="J4" s="2" t="s">
        <v>8</v>
      </c>
      <c r="K4" s="1" t="s">
        <v>9</v>
      </c>
      <c r="L4" s="3" t="s">
        <v>32</v>
      </c>
      <c r="M4" s="13" t="s">
        <v>10</v>
      </c>
      <c r="N4" s="1" t="s">
        <v>11</v>
      </c>
      <c r="O4" s="1" t="s">
        <v>31</v>
      </c>
      <c r="P4" s="4" t="s">
        <v>12</v>
      </c>
      <c r="Q4" s="1" t="s">
        <v>13</v>
      </c>
      <c r="R4" s="5" t="s">
        <v>14</v>
      </c>
      <c r="S4" s="5" t="s">
        <v>15</v>
      </c>
      <c r="T4" s="1" t="s">
        <v>16</v>
      </c>
      <c r="U4" s="1" t="s">
        <v>17</v>
      </c>
      <c r="V4" s="1" t="s">
        <v>18</v>
      </c>
      <c r="W4" s="1" t="s">
        <v>19</v>
      </c>
      <c r="X4" s="1" t="s">
        <v>20</v>
      </c>
      <c r="Y4" s="1" t="s">
        <v>21</v>
      </c>
      <c r="Z4" s="1" t="s">
        <v>22</v>
      </c>
      <c r="AA4" s="6" t="s">
        <v>28</v>
      </c>
      <c r="AB4" s="6" t="s">
        <v>29</v>
      </c>
      <c r="AC4" s="6" t="s">
        <v>30</v>
      </c>
      <c r="AD4" s="6" t="s">
        <v>30</v>
      </c>
      <c r="AE4" s="2" t="s">
        <v>23</v>
      </c>
      <c r="AF4" s="1" t="s">
        <v>24</v>
      </c>
      <c r="AG4" s="14" t="s">
        <v>25</v>
      </c>
      <c r="AH4" s="7" t="s">
        <v>33</v>
      </c>
      <c r="AI4" s="2" t="s">
        <v>26</v>
      </c>
    </row>
    <row r="5" spans="1:35" ht="14.25" customHeight="1" x14ac:dyDescent="0.2">
      <c r="A5" s="9">
        <v>1</v>
      </c>
      <c r="B5" s="8">
        <v>2</v>
      </c>
      <c r="C5" s="9">
        <v>3</v>
      </c>
      <c r="D5" s="9">
        <v>4</v>
      </c>
      <c r="E5" s="8">
        <v>5</v>
      </c>
      <c r="F5" s="9">
        <v>6</v>
      </c>
      <c r="G5" s="9">
        <v>7</v>
      </c>
      <c r="H5" s="8">
        <v>8</v>
      </c>
      <c r="I5" s="9">
        <v>9</v>
      </c>
      <c r="J5" s="9">
        <v>10</v>
      </c>
      <c r="K5" s="8">
        <v>11</v>
      </c>
      <c r="L5" s="9">
        <v>12</v>
      </c>
      <c r="M5" s="9">
        <v>13</v>
      </c>
      <c r="N5" s="8">
        <v>14</v>
      </c>
      <c r="O5" s="9">
        <v>15</v>
      </c>
      <c r="P5" s="9">
        <v>16</v>
      </c>
      <c r="Q5" s="8">
        <v>17</v>
      </c>
      <c r="R5" s="9">
        <v>18</v>
      </c>
      <c r="S5" s="9">
        <v>19</v>
      </c>
      <c r="T5" s="8">
        <v>20</v>
      </c>
      <c r="U5" s="9">
        <v>21</v>
      </c>
      <c r="V5" s="9">
        <v>22</v>
      </c>
      <c r="W5" s="8">
        <v>23</v>
      </c>
      <c r="X5" s="9">
        <v>24</v>
      </c>
      <c r="Y5" s="9">
        <v>25</v>
      </c>
      <c r="Z5" s="8">
        <v>26</v>
      </c>
      <c r="AA5" s="9">
        <v>27</v>
      </c>
      <c r="AB5" s="9">
        <v>28</v>
      </c>
      <c r="AC5" s="8">
        <v>29</v>
      </c>
      <c r="AD5" s="9">
        <v>30</v>
      </c>
      <c r="AE5" s="9">
        <v>31</v>
      </c>
      <c r="AF5" s="8">
        <v>32</v>
      </c>
      <c r="AG5" s="9">
        <v>33</v>
      </c>
      <c r="AH5" s="9">
        <v>34</v>
      </c>
      <c r="AI5" s="8">
        <v>35</v>
      </c>
    </row>
    <row r="6" spans="1:35" s="23" customFormat="1" ht="89.25" x14ac:dyDescent="0.2">
      <c r="A6" s="17">
        <v>1</v>
      </c>
      <c r="B6" s="16" t="s">
        <v>42</v>
      </c>
      <c r="C6" s="16" t="s">
        <v>43</v>
      </c>
      <c r="D6" s="16" t="s">
        <v>44</v>
      </c>
      <c r="E6" s="35" t="s">
        <v>64</v>
      </c>
      <c r="F6" s="17" t="s">
        <v>34</v>
      </c>
      <c r="G6" s="36" t="s">
        <v>67</v>
      </c>
      <c r="H6" s="17">
        <v>32</v>
      </c>
      <c r="I6" s="17" t="s">
        <v>39</v>
      </c>
      <c r="J6" s="16" t="s">
        <v>45</v>
      </c>
      <c r="K6" s="17" t="s">
        <v>46</v>
      </c>
      <c r="L6" s="17"/>
      <c r="M6" s="18">
        <v>5.1000000000000005</v>
      </c>
      <c r="N6" s="17" t="s">
        <v>40</v>
      </c>
      <c r="O6" s="17"/>
      <c r="P6" s="17"/>
      <c r="Q6" s="17" t="s">
        <v>35</v>
      </c>
      <c r="R6" s="17" t="s">
        <v>41</v>
      </c>
      <c r="S6" s="36" t="s">
        <v>65</v>
      </c>
      <c r="T6" s="36" t="s">
        <v>68</v>
      </c>
      <c r="U6" s="17" t="s">
        <v>47</v>
      </c>
      <c r="V6" s="17"/>
      <c r="W6" s="17" t="s">
        <v>48</v>
      </c>
      <c r="X6" s="17">
        <v>4</v>
      </c>
      <c r="Y6" s="17" t="s">
        <v>36</v>
      </c>
      <c r="Z6" s="17">
        <v>1</v>
      </c>
      <c r="AA6" s="25">
        <v>0</v>
      </c>
      <c r="AB6" s="25">
        <f t="shared" ref="AB6:AB11" si="0">ROUND(AA6*Z6,2)</f>
        <v>0</v>
      </c>
      <c r="AC6" s="25">
        <f t="shared" ref="AC6:AC11" si="1">ROUND(AD6-AB6,2)</f>
        <v>0</v>
      </c>
      <c r="AD6" s="25">
        <f t="shared" ref="AD6:AD11" si="2">AB6*1.18</f>
        <v>0</v>
      </c>
      <c r="AE6" s="17" t="s">
        <v>37</v>
      </c>
      <c r="AF6" s="17"/>
      <c r="AG6" s="37" t="s">
        <v>66</v>
      </c>
      <c r="AH6" s="38">
        <v>42490</v>
      </c>
      <c r="AI6" s="16" t="s">
        <v>38</v>
      </c>
    </row>
    <row r="7" spans="1:35" s="23" customFormat="1" ht="89.25" x14ac:dyDescent="0.2">
      <c r="A7" s="17">
        <v>2</v>
      </c>
      <c r="B7" s="16" t="s">
        <v>49</v>
      </c>
      <c r="C7" s="16" t="s">
        <v>50</v>
      </c>
      <c r="D7" s="16" t="s">
        <v>44</v>
      </c>
      <c r="E7" s="35" t="s">
        <v>64</v>
      </c>
      <c r="F7" s="17" t="s">
        <v>34</v>
      </c>
      <c r="G7" s="36" t="s">
        <v>67</v>
      </c>
      <c r="H7" s="17">
        <v>32</v>
      </c>
      <c r="I7" s="17" t="s">
        <v>39</v>
      </c>
      <c r="J7" s="16" t="s">
        <v>45</v>
      </c>
      <c r="K7" s="17" t="s">
        <v>46</v>
      </c>
      <c r="L7" s="17"/>
      <c r="M7" s="18">
        <v>5.1000000000000005</v>
      </c>
      <c r="N7" s="17" t="s">
        <v>40</v>
      </c>
      <c r="O7" s="17"/>
      <c r="P7" s="17"/>
      <c r="Q7" s="17" t="s">
        <v>35</v>
      </c>
      <c r="R7" s="17" t="s">
        <v>41</v>
      </c>
      <c r="S7" s="36" t="s">
        <v>65</v>
      </c>
      <c r="T7" s="36" t="s">
        <v>68</v>
      </c>
      <c r="U7" s="17" t="s">
        <v>47</v>
      </c>
      <c r="V7" s="17"/>
      <c r="W7" s="17" t="s">
        <v>48</v>
      </c>
      <c r="X7" s="17">
        <v>4</v>
      </c>
      <c r="Y7" s="17" t="s">
        <v>36</v>
      </c>
      <c r="Z7" s="17">
        <v>1</v>
      </c>
      <c r="AA7" s="25">
        <v>0</v>
      </c>
      <c r="AB7" s="25">
        <f t="shared" si="0"/>
        <v>0</v>
      </c>
      <c r="AC7" s="25">
        <f t="shared" si="1"/>
        <v>0</v>
      </c>
      <c r="AD7" s="25">
        <f t="shared" si="2"/>
        <v>0</v>
      </c>
      <c r="AE7" s="17" t="s">
        <v>37</v>
      </c>
      <c r="AF7" s="17"/>
      <c r="AG7" s="37" t="s">
        <v>66</v>
      </c>
      <c r="AH7" s="38">
        <v>42490</v>
      </c>
      <c r="AI7" s="16" t="s">
        <v>38</v>
      </c>
    </row>
    <row r="8" spans="1:35" s="23" customFormat="1" ht="89.25" x14ac:dyDescent="0.2">
      <c r="A8" s="17">
        <v>3</v>
      </c>
      <c r="B8" s="16" t="s">
        <v>51</v>
      </c>
      <c r="C8" s="16" t="s">
        <v>52</v>
      </c>
      <c r="D8" s="16" t="s">
        <v>44</v>
      </c>
      <c r="E8" s="35" t="s">
        <v>64</v>
      </c>
      <c r="F8" s="17" t="s">
        <v>34</v>
      </c>
      <c r="G8" s="36" t="s">
        <v>67</v>
      </c>
      <c r="H8" s="17">
        <v>32</v>
      </c>
      <c r="I8" s="17" t="s">
        <v>39</v>
      </c>
      <c r="J8" s="16" t="s">
        <v>45</v>
      </c>
      <c r="K8" s="17" t="s">
        <v>46</v>
      </c>
      <c r="L8" s="17"/>
      <c r="M8" s="18">
        <v>5.1000000000000005</v>
      </c>
      <c r="N8" s="17" t="s">
        <v>40</v>
      </c>
      <c r="O8" s="17"/>
      <c r="P8" s="17"/>
      <c r="Q8" s="17" t="s">
        <v>35</v>
      </c>
      <c r="R8" s="17" t="s">
        <v>41</v>
      </c>
      <c r="S8" s="36" t="s">
        <v>65</v>
      </c>
      <c r="T8" s="36" t="s">
        <v>68</v>
      </c>
      <c r="U8" s="17" t="s">
        <v>47</v>
      </c>
      <c r="V8" s="17"/>
      <c r="W8" s="17" t="s">
        <v>48</v>
      </c>
      <c r="X8" s="17">
        <v>4</v>
      </c>
      <c r="Y8" s="17" t="s">
        <v>36</v>
      </c>
      <c r="Z8" s="17">
        <v>1</v>
      </c>
      <c r="AA8" s="25">
        <v>0</v>
      </c>
      <c r="AB8" s="25">
        <f t="shared" si="0"/>
        <v>0</v>
      </c>
      <c r="AC8" s="25">
        <f t="shared" si="1"/>
        <v>0</v>
      </c>
      <c r="AD8" s="25">
        <f t="shared" si="2"/>
        <v>0</v>
      </c>
      <c r="AE8" s="17" t="s">
        <v>37</v>
      </c>
      <c r="AF8" s="17"/>
      <c r="AG8" s="37" t="s">
        <v>66</v>
      </c>
      <c r="AH8" s="38">
        <v>42490</v>
      </c>
      <c r="AI8" s="16" t="s">
        <v>38</v>
      </c>
    </row>
    <row r="9" spans="1:35" s="23" customFormat="1" ht="89.25" x14ac:dyDescent="0.2">
      <c r="A9" s="17">
        <v>4</v>
      </c>
      <c r="B9" s="16" t="s">
        <v>53</v>
      </c>
      <c r="C9" s="16" t="s">
        <v>54</v>
      </c>
      <c r="D9" s="16" t="s">
        <v>44</v>
      </c>
      <c r="E9" s="35" t="s">
        <v>64</v>
      </c>
      <c r="F9" s="17" t="s">
        <v>34</v>
      </c>
      <c r="G9" s="36" t="s">
        <v>67</v>
      </c>
      <c r="H9" s="17">
        <v>32</v>
      </c>
      <c r="I9" s="17" t="s">
        <v>39</v>
      </c>
      <c r="J9" s="35" t="s">
        <v>45</v>
      </c>
      <c r="K9" s="17" t="s">
        <v>46</v>
      </c>
      <c r="L9" s="17"/>
      <c r="M9" s="18">
        <v>5.1000000000000005</v>
      </c>
      <c r="N9" s="17" t="s">
        <v>40</v>
      </c>
      <c r="O9" s="17"/>
      <c r="P9" s="17"/>
      <c r="Q9" s="17" t="s">
        <v>35</v>
      </c>
      <c r="R9" s="17" t="s">
        <v>41</v>
      </c>
      <c r="S9" s="36" t="s">
        <v>65</v>
      </c>
      <c r="T9" s="36" t="s">
        <v>68</v>
      </c>
      <c r="U9" s="17" t="s">
        <v>47</v>
      </c>
      <c r="V9" s="17"/>
      <c r="W9" s="17" t="s">
        <v>48</v>
      </c>
      <c r="X9" s="17">
        <v>4</v>
      </c>
      <c r="Y9" s="17" t="s">
        <v>36</v>
      </c>
      <c r="Z9" s="17">
        <v>1</v>
      </c>
      <c r="AA9" s="25">
        <v>0</v>
      </c>
      <c r="AB9" s="25">
        <f t="shared" si="0"/>
        <v>0</v>
      </c>
      <c r="AC9" s="25">
        <f t="shared" si="1"/>
        <v>0</v>
      </c>
      <c r="AD9" s="25">
        <f t="shared" si="2"/>
        <v>0</v>
      </c>
      <c r="AE9" s="17" t="s">
        <v>37</v>
      </c>
      <c r="AF9" s="17"/>
      <c r="AG9" s="37" t="s">
        <v>66</v>
      </c>
      <c r="AH9" s="38">
        <v>42490</v>
      </c>
      <c r="AI9" s="16" t="s">
        <v>38</v>
      </c>
    </row>
    <row r="10" spans="1:35" s="23" customFormat="1" ht="89.25" x14ac:dyDescent="0.2">
      <c r="A10" s="17">
        <v>5</v>
      </c>
      <c r="B10" s="16" t="s">
        <v>55</v>
      </c>
      <c r="C10" s="16" t="s">
        <v>56</v>
      </c>
      <c r="D10" s="16" t="s">
        <v>44</v>
      </c>
      <c r="E10" s="35" t="s">
        <v>64</v>
      </c>
      <c r="F10" s="17" t="s">
        <v>34</v>
      </c>
      <c r="G10" s="36" t="s">
        <v>67</v>
      </c>
      <c r="H10" s="17">
        <v>32</v>
      </c>
      <c r="I10" s="17" t="s">
        <v>39</v>
      </c>
      <c r="J10" s="16" t="s">
        <v>45</v>
      </c>
      <c r="K10" s="17" t="s">
        <v>46</v>
      </c>
      <c r="L10" s="17"/>
      <c r="M10" s="18">
        <v>5.1000000000000005</v>
      </c>
      <c r="N10" s="17" t="s">
        <v>40</v>
      </c>
      <c r="O10" s="17"/>
      <c r="P10" s="17"/>
      <c r="Q10" s="17" t="s">
        <v>35</v>
      </c>
      <c r="R10" s="17" t="s">
        <v>41</v>
      </c>
      <c r="S10" s="36" t="s">
        <v>65</v>
      </c>
      <c r="T10" s="36" t="s">
        <v>68</v>
      </c>
      <c r="U10" s="17" t="s">
        <v>47</v>
      </c>
      <c r="V10" s="17"/>
      <c r="W10" s="17" t="s">
        <v>48</v>
      </c>
      <c r="X10" s="17">
        <v>4</v>
      </c>
      <c r="Y10" s="17" t="s">
        <v>36</v>
      </c>
      <c r="Z10" s="17">
        <v>1</v>
      </c>
      <c r="AA10" s="25">
        <v>0</v>
      </c>
      <c r="AB10" s="25">
        <f t="shared" si="0"/>
        <v>0</v>
      </c>
      <c r="AC10" s="25">
        <f t="shared" si="1"/>
        <v>0</v>
      </c>
      <c r="AD10" s="25">
        <f t="shared" si="2"/>
        <v>0</v>
      </c>
      <c r="AE10" s="17" t="s">
        <v>37</v>
      </c>
      <c r="AF10" s="17"/>
      <c r="AG10" s="37" t="s">
        <v>66</v>
      </c>
      <c r="AH10" s="38">
        <v>42490</v>
      </c>
      <c r="AI10" s="16" t="s">
        <v>38</v>
      </c>
    </row>
    <row r="11" spans="1:35" s="23" customFormat="1" ht="89.25" x14ac:dyDescent="0.2">
      <c r="A11" s="17">
        <v>6</v>
      </c>
      <c r="B11" s="16" t="s">
        <v>57</v>
      </c>
      <c r="C11" s="16" t="s">
        <v>58</v>
      </c>
      <c r="D11" s="16" t="s">
        <v>44</v>
      </c>
      <c r="E11" s="35" t="s">
        <v>64</v>
      </c>
      <c r="F11" s="17" t="s">
        <v>34</v>
      </c>
      <c r="G11" s="36" t="s">
        <v>67</v>
      </c>
      <c r="H11" s="17">
        <v>32</v>
      </c>
      <c r="I11" s="17" t="s">
        <v>39</v>
      </c>
      <c r="J11" s="16" t="s">
        <v>45</v>
      </c>
      <c r="K11" s="17" t="s">
        <v>46</v>
      </c>
      <c r="L11" s="17"/>
      <c r="M11" s="18">
        <v>5.1000000000000005</v>
      </c>
      <c r="N11" s="17" t="s">
        <v>40</v>
      </c>
      <c r="O11" s="17"/>
      <c r="P11" s="17"/>
      <c r="Q11" s="17" t="s">
        <v>35</v>
      </c>
      <c r="R11" s="17" t="s">
        <v>41</v>
      </c>
      <c r="S11" s="36" t="s">
        <v>65</v>
      </c>
      <c r="T11" s="36" t="s">
        <v>68</v>
      </c>
      <c r="U11" s="17" t="s">
        <v>47</v>
      </c>
      <c r="V11" s="17"/>
      <c r="W11" s="17" t="s">
        <v>48</v>
      </c>
      <c r="X11" s="17">
        <v>4</v>
      </c>
      <c r="Y11" s="17" t="s">
        <v>36</v>
      </c>
      <c r="Z11" s="17">
        <v>1</v>
      </c>
      <c r="AA11" s="25">
        <v>0</v>
      </c>
      <c r="AB11" s="25">
        <f t="shared" si="0"/>
        <v>0</v>
      </c>
      <c r="AC11" s="25">
        <f t="shared" si="1"/>
        <v>0</v>
      </c>
      <c r="AD11" s="25">
        <f t="shared" si="2"/>
        <v>0</v>
      </c>
      <c r="AE11" s="17" t="s">
        <v>37</v>
      </c>
      <c r="AF11" s="17"/>
      <c r="AG11" s="37" t="s">
        <v>66</v>
      </c>
      <c r="AH11" s="38">
        <v>42490</v>
      </c>
      <c r="AI11" s="16" t="s">
        <v>38</v>
      </c>
    </row>
    <row r="12" spans="1:35" x14ac:dyDescent="0.2">
      <c r="Z12" s="10">
        <f>SUM(Z6:Z11)</f>
        <v>6</v>
      </c>
      <c r="AC12" s="26">
        <f>SUM(AC6:AC11)</f>
        <v>0</v>
      </c>
      <c r="AD12" s="26">
        <f>SUM(AD6:AD11)</f>
        <v>0</v>
      </c>
    </row>
    <row r="13" spans="1:35" s="24" customFormat="1" x14ac:dyDescent="0.2">
      <c r="A13" s="27"/>
      <c r="B13" s="28"/>
      <c r="C13" s="28"/>
      <c r="D13" s="28"/>
      <c r="E13" s="28"/>
      <c r="F13" s="27"/>
      <c r="G13" s="27"/>
      <c r="H13" s="27"/>
      <c r="I13" s="27"/>
      <c r="J13" s="27"/>
      <c r="K13" s="27"/>
      <c r="L13" s="27"/>
      <c r="M13" s="29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9"/>
      <c r="AB13" s="29"/>
      <c r="AC13" s="29"/>
      <c r="AD13" s="29"/>
      <c r="AE13" s="27"/>
      <c r="AF13" s="27"/>
      <c r="AG13" s="30"/>
      <c r="AH13" s="31"/>
    </row>
    <row r="14" spans="1:35" s="24" customFormat="1" x14ac:dyDescent="0.2">
      <c r="A14" s="27"/>
      <c r="B14" s="28"/>
      <c r="C14" s="28"/>
      <c r="D14" s="28"/>
      <c r="E14" s="28"/>
      <c r="F14" s="27"/>
      <c r="G14" s="27"/>
      <c r="H14" s="27"/>
      <c r="I14" s="27"/>
      <c r="J14" s="27"/>
      <c r="K14" s="27"/>
      <c r="L14" s="27"/>
      <c r="M14" s="29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9"/>
      <c r="AB14" s="29"/>
      <c r="AC14" s="29"/>
      <c r="AD14" s="29"/>
      <c r="AE14" s="27"/>
      <c r="AF14" s="27"/>
      <c r="AG14" s="30"/>
      <c r="AH14" s="31"/>
    </row>
    <row r="15" spans="1:35" s="24" customFormat="1" ht="34.5" customHeight="1" x14ac:dyDescent="0.2">
      <c r="A15" s="27"/>
      <c r="B15" s="40" t="s">
        <v>60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29"/>
      <c r="AC15" s="29"/>
      <c r="AD15" s="29"/>
      <c r="AE15" s="27"/>
      <c r="AF15" s="27"/>
      <c r="AG15" s="30"/>
      <c r="AH15" s="31"/>
    </row>
    <row r="16" spans="1:35" s="24" customFormat="1" x14ac:dyDescent="0.2">
      <c r="A16" s="27"/>
      <c r="B16" s="28"/>
      <c r="C16" s="28"/>
      <c r="D16" s="28"/>
      <c r="E16" s="28"/>
      <c r="F16" s="27"/>
      <c r="G16" s="27"/>
      <c r="H16" s="27"/>
      <c r="I16" s="27"/>
      <c r="J16" s="27"/>
      <c r="K16" s="27"/>
      <c r="L16" s="27"/>
      <c r="M16" s="29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9"/>
      <c r="AB16" s="29"/>
      <c r="AC16" s="29"/>
      <c r="AD16" s="29"/>
      <c r="AE16" s="27"/>
      <c r="AF16" s="27"/>
      <c r="AG16" s="30"/>
      <c r="AH16" s="31"/>
    </row>
    <row r="17" spans="1:34" s="24" customFormat="1" x14ac:dyDescent="0.2">
      <c r="A17" s="27"/>
      <c r="B17" s="28"/>
      <c r="C17" s="28"/>
      <c r="D17" s="28"/>
      <c r="E17" s="28"/>
      <c r="F17" s="27"/>
      <c r="G17" s="27"/>
      <c r="H17" s="27"/>
      <c r="I17" s="27"/>
      <c r="J17" s="27"/>
      <c r="K17" s="27"/>
      <c r="L17" s="27"/>
      <c r="M17" s="29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9"/>
      <c r="AB17" s="29"/>
      <c r="AC17" s="29"/>
      <c r="AD17" s="29"/>
      <c r="AE17" s="27"/>
      <c r="AF17" s="27"/>
      <c r="AG17" s="30"/>
      <c r="AH17" s="31"/>
    </row>
    <row r="18" spans="1:34" s="24" customFormat="1" x14ac:dyDescent="0.2">
      <c r="A18" s="27"/>
      <c r="B18" s="28"/>
      <c r="C18" s="28"/>
      <c r="D18" s="28"/>
      <c r="E18" s="28"/>
      <c r="F18" s="27"/>
      <c r="G18" s="27"/>
      <c r="H18" s="27"/>
      <c r="I18" s="27"/>
      <c r="J18" s="27"/>
      <c r="K18" s="27"/>
      <c r="L18" s="27"/>
      <c r="M18" s="29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9"/>
      <c r="AB18" s="29"/>
      <c r="AC18" s="29"/>
      <c r="AD18" s="29"/>
      <c r="AE18" s="27"/>
      <c r="AF18" s="27"/>
      <c r="AG18" s="30"/>
      <c r="AH18" s="31"/>
    </row>
    <row r="19" spans="1:34" s="24" customFormat="1" ht="18.75" x14ac:dyDescent="0.2">
      <c r="A19" s="27"/>
      <c r="B19" s="28"/>
      <c r="C19" s="43" t="s">
        <v>61</v>
      </c>
      <c r="D19" s="44"/>
      <c r="E19" s="44"/>
      <c r="F19" s="44"/>
      <c r="G19" s="32"/>
      <c r="H19" s="32"/>
      <c r="I19" s="32"/>
      <c r="J19" s="27"/>
      <c r="K19" s="27"/>
      <c r="L19" s="27"/>
      <c r="M19" s="29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9"/>
      <c r="AB19" s="29"/>
      <c r="AC19" s="29"/>
      <c r="AD19" s="43" t="s">
        <v>62</v>
      </c>
      <c r="AE19" s="44"/>
      <c r="AF19" s="44"/>
      <c r="AG19" s="44"/>
      <c r="AH19" s="31"/>
    </row>
    <row r="20" spans="1:34" s="24" customFormat="1" x14ac:dyDescent="0.2">
      <c r="A20" s="27"/>
      <c r="B20" s="28"/>
      <c r="C20" s="28"/>
      <c r="D20" s="27"/>
      <c r="E20" s="27"/>
      <c r="F20" s="27"/>
      <c r="G20" s="27"/>
      <c r="H20" s="27"/>
      <c r="I20" s="27"/>
      <c r="J20" s="27"/>
      <c r="K20" s="27"/>
      <c r="L20" s="27"/>
      <c r="M20" s="29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9"/>
      <c r="AB20" s="29"/>
      <c r="AC20" s="29"/>
      <c r="AD20" s="28"/>
      <c r="AE20" s="27"/>
      <c r="AF20" s="27"/>
      <c r="AG20" s="27"/>
      <c r="AH20" s="31"/>
    </row>
    <row r="21" spans="1:34" s="24" customFormat="1" x14ac:dyDescent="0.2">
      <c r="A21" s="27"/>
      <c r="B21" s="28"/>
      <c r="C21" s="28"/>
      <c r="D21" s="27"/>
      <c r="E21" s="27"/>
      <c r="F21" s="27"/>
      <c r="G21" s="27"/>
      <c r="H21" s="27"/>
      <c r="I21" s="27"/>
      <c r="J21" s="27"/>
      <c r="K21" s="27"/>
      <c r="L21" s="27"/>
      <c r="M21" s="29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9"/>
      <c r="AB21" s="29"/>
      <c r="AC21" s="29"/>
      <c r="AD21" s="28"/>
      <c r="AE21" s="27"/>
      <c r="AF21" s="27"/>
      <c r="AG21" s="27"/>
      <c r="AH21" s="31"/>
    </row>
    <row r="22" spans="1:34" s="24" customFormat="1" x14ac:dyDescent="0.2">
      <c r="A22" s="27"/>
      <c r="B22" s="28"/>
      <c r="C22" s="28"/>
      <c r="D22" s="27"/>
      <c r="E22" s="27"/>
      <c r="F22" s="32"/>
      <c r="G22" s="27"/>
      <c r="H22" s="27"/>
      <c r="I22" s="27"/>
      <c r="J22" s="27"/>
      <c r="K22" s="27"/>
      <c r="L22" s="27"/>
      <c r="M22" s="29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9"/>
      <c r="AB22" s="29"/>
      <c r="AC22" s="29"/>
      <c r="AD22" s="28"/>
      <c r="AE22" s="27"/>
      <c r="AF22" s="27"/>
      <c r="AG22" s="32"/>
      <c r="AH22" s="31"/>
    </row>
    <row r="23" spans="1:34" s="24" customFormat="1" x14ac:dyDescent="0.2">
      <c r="A23" s="27"/>
      <c r="B23" s="28"/>
      <c r="C23" s="28"/>
      <c r="D23" s="27"/>
      <c r="E23" s="27"/>
      <c r="F23" s="32"/>
      <c r="G23" s="27"/>
      <c r="H23" s="27"/>
      <c r="I23" s="27"/>
      <c r="J23" s="27"/>
      <c r="K23" s="27"/>
      <c r="L23" s="27"/>
      <c r="M23" s="29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9"/>
      <c r="AB23" s="29"/>
      <c r="AC23" s="29"/>
      <c r="AD23" s="28"/>
      <c r="AE23" s="27"/>
      <c r="AF23" s="27"/>
      <c r="AG23" s="32"/>
      <c r="AH23" s="31"/>
    </row>
    <row r="24" spans="1:34" s="24" customFormat="1" x14ac:dyDescent="0.2">
      <c r="A24" s="27"/>
      <c r="B24" s="28"/>
      <c r="C24" s="33"/>
      <c r="D24" s="34"/>
      <c r="E24" s="34"/>
      <c r="F24" s="34"/>
      <c r="G24" s="27"/>
      <c r="H24" s="27"/>
      <c r="I24" s="27"/>
      <c r="J24" s="27"/>
      <c r="K24" s="27"/>
      <c r="L24" s="27"/>
      <c r="M24" s="29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9"/>
      <c r="AB24" s="29"/>
      <c r="AC24" s="29"/>
      <c r="AD24" s="33"/>
      <c r="AE24" s="34"/>
      <c r="AF24" s="34"/>
      <c r="AG24" s="32"/>
      <c r="AH24" s="31"/>
    </row>
    <row r="25" spans="1:34" s="24" customFormat="1" x14ac:dyDescent="0.2">
      <c r="A25" s="27"/>
      <c r="B25" s="28"/>
      <c r="C25" s="28"/>
      <c r="D25" s="28"/>
      <c r="E25" s="28"/>
      <c r="F25" s="27"/>
      <c r="G25" s="27"/>
      <c r="H25" s="27"/>
      <c r="I25" s="27"/>
      <c r="J25" s="27"/>
      <c r="K25" s="27"/>
      <c r="L25" s="27"/>
      <c r="M25" s="29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9"/>
      <c r="AB25" s="29"/>
      <c r="AC25" s="29"/>
      <c r="AD25" s="29"/>
      <c r="AE25" s="27"/>
      <c r="AF25" s="27"/>
      <c r="AG25" s="30"/>
      <c r="AH25" s="31"/>
    </row>
  </sheetData>
  <autoFilter ref="A5:AI11"/>
  <mergeCells count="5">
    <mergeCell ref="B2:O2"/>
    <mergeCell ref="AD2:AH2"/>
    <mergeCell ref="B15:AA15"/>
    <mergeCell ref="C19:F19"/>
    <mergeCell ref="AD19:AG19"/>
  </mergeCells>
  <phoneticPr fontId="0" type="noConversion"/>
  <pageMargins left="0.23622047244094491" right="0.11" top="0.72" bottom="0.39370078740157483" header="0.46" footer="0.19685039370078741"/>
  <pageSetup paperSize="9" scale="35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20904371</dc:creator>
  <cp:lastModifiedBy>20904371</cp:lastModifiedBy>
  <cp:lastPrinted>2011-12-15T11:56:04Z</cp:lastPrinted>
  <dcterms:created xsi:type="dcterms:W3CDTF">2009-07-03T06:40:27Z</dcterms:created>
  <dcterms:modified xsi:type="dcterms:W3CDTF">2015-10-19T07:34:07Z</dcterms:modified>
</cp:coreProperties>
</file>